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120" windowWidth="19425" windowHeight="10905" activeTab="1"/>
  </bookViews>
  <sheets>
    <sheet name="дошкольное" sheetId="1" r:id="rId1"/>
    <sheet name="среднее" sheetId="2" r:id="rId2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2" i="1"/>
  <c r="E12"/>
  <c r="C12"/>
  <c r="D12" i="2"/>
  <c r="E12"/>
  <c r="C12"/>
  <c r="D13"/>
  <c r="E13"/>
  <c r="C13" l="1"/>
</calcChain>
</file>

<file path=xl/sharedStrings.xml><?xml version="1.0" encoding="utf-8"?>
<sst xmlns="http://schemas.openxmlformats.org/spreadsheetml/2006/main" count="104" uniqueCount="41">
  <si>
    <t xml:space="preserve">Дошкольное образование </t>
  </si>
  <si>
    <t>в том числе:</t>
  </si>
  <si>
    <t>из них:</t>
  </si>
  <si>
    <t>тыс. тенге</t>
  </si>
  <si>
    <t>единиц</t>
  </si>
  <si>
    <t>штатная численность</t>
  </si>
  <si>
    <t>2. Налоги и другие обязательные платежи в бюджет</t>
  </si>
  <si>
    <r>
      <t xml:space="preserve">3. Коммунальные расходы 
</t>
    </r>
    <r>
      <rPr>
        <i/>
        <sz val="12"/>
        <color theme="1"/>
        <rFont val="Arial Narrow"/>
        <family val="2"/>
        <charset val="204"/>
      </rPr>
      <t>(свет, вода, отопление, связь,интернет, ареднда помещений и др.)</t>
    </r>
  </si>
  <si>
    <t>4. Текущий ремонт помещений и оборудования</t>
  </si>
  <si>
    <r>
      <t xml:space="preserve">5. Капитальные расходы 
</t>
    </r>
    <r>
      <rPr>
        <i/>
        <sz val="12"/>
        <color theme="1"/>
        <rFont val="Arial Narrow"/>
        <family val="2"/>
        <charset val="204"/>
      </rPr>
      <t>(капительный ремонт, приобретение основных средств)</t>
    </r>
  </si>
  <si>
    <r>
      <t xml:space="preserve">6. Прочие расходы 
</t>
    </r>
    <r>
      <rPr>
        <i/>
        <sz val="12"/>
        <color theme="1"/>
        <rFont val="Arial Narrow"/>
        <family val="2"/>
        <charset val="204"/>
      </rPr>
      <t>(приобретение литературы, канцелярских и хозяйственных товаров и др.)</t>
    </r>
  </si>
  <si>
    <t>чел.</t>
  </si>
  <si>
    <t>2. Всего расходы, тыс.тенге</t>
  </si>
  <si>
    <t>3. Фонд заработной платы</t>
  </si>
  <si>
    <t>3.1. Адмиистративный персонал</t>
  </si>
  <si>
    <t>3.3. Вспомогательный и технический персонал</t>
  </si>
  <si>
    <t>3.2. Основной пересонал - воспитатели</t>
  </si>
  <si>
    <t>1. Среднегодовой контингент воспитанников</t>
  </si>
  <si>
    <t>факт</t>
  </si>
  <si>
    <t>Основные показатели финансовой деятельности организации образования</t>
  </si>
  <si>
    <t>2018 год</t>
  </si>
  <si>
    <t>(наименование организации образования)</t>
  </si>
  <si>
    <t>Периодичность: ежеквартально</t>
  </si>
  <si>
    <t>ед. изм.</t>
  </si>
  <si>
    <t>годовой план</t>
  </si>
  <si>
    <t>план на период</t>
  </si>
  <si>
    <t>1. Среднегодовой контингент обучающиеся</t>
  </si>
  <si>
    <t>3.2. Основной пересонал - учителя</t>
  </si>
  <si>
    <t>3.4. Вспомогательный и технический персонал</t>
  </si>
  <si>
    <t>средний расход на 1-го воспитанника</t>
  </si>
  <si>
    <t>средний расход на 1-го обучающегося</t>
  </si>
  <si>
    <r>
      <t xml:space="preserve">3.3. Прочий педагогический персонал 
</t>
    </r>
    <r>
      <rPr>
        <i/>
        <sz val="14"/>
        <color theme="1"/>
        <rFont val="Arial Narrow"/>
        <family val="2"/>
        <charset val="204"/>
      </rPr>
      <t>(педагог-психолог, социальный педагог, вожатый и др.)</t>
    </r>
  </si>
  <si>
    <t>среднемесячная заработная плата 1 ед.</t>
  </si>
  <si>
    <t>тенге</t>
  </si>
  <si>
    <t xml:space="preserve">Среднее образование </t>
  </si>
  <si>
    <t>по состоянию на "_01_" октября 2018г.</t>
  </si>
  <si>
    <t>ГУ "Хмельницкая СОШ" мини-центр "Нур-Асыл"</t>
  </si>
  <si>
    <t>по состоянию на "_01_"октября 2018г.</t>
  </si>
  <si>
    <t>ГУ Хмельницкая СОШ</t>
  </si>
  <si>
    <r>
      <t xml:space="preserve">6. Прочие расходы 
</t>
    </r>
    <r>
      <rPr>
        <i/>
        <sz val="12"/>
        <color theme="1"/>
        <rFont val="Arial Narrow"/>
        <family val="2"/>
        <charset val="204"/>
      </rPr>
      <t>(приобретение продуктов питания,литературы, канцелярских и хозяйственных товаров и др.)</t>
    </r>
  </si>
  <si>
    <r>
      <t xml:space="preserve">3. Коммунальные расходы 
</t>
    </r>
    <r>
      <rPr>
        <i/>
        <sz val="12"/>
        <color theme="1"/>
        <rFont val="Arial Narrow"/>
        <family val="2"/>
        <charset val="204"/>
      </rPr>
      <t>(свет, вода, отопление, связь,интернет, выкачка, видеонаблюдение, ареднда помещений и др.)</t>
    </r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</si>
</sst>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6"/>
      <color theme="1"/>
      <name val="Arial Narrow"/>
      <family val="2"/>
      <charset val="204"/>
    </font>
    <font>
      <sz val="16"/>
      <color theme="1"/>
      <name val="Arial Narrow"/>
      <family val="2"/>
      <charset val="204"/>
    </font>
    <font>
      <i/>
      <sz val="14"/>
      <color theme="1"/>
      <name val="Arial Narrow"/>
      <family val="2"/>
      <charset val="204"/>
    </font>
    <font>
      <i/>
      <sz val="12"/>
      <color theme="1"/>
      <name val="Arial Narrow"/>
      <family val="2"/>
      <charset val="204"/>
    </font>
    <font>
      <i/>
      <sz val="10"/>
      <color theme="1"/>
      <name val="Arial Narrow"/>
      <family val="2"/>
      <charset val="204"/>
    </font>
    <font>
      <i/>
      <u/>
      <sz val="14"/>
      <color theme="1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/>
    <xf numFmtId="0" fontId="5" fillId="0" borderId="0" xfId="0" applyFont="1" applyAlignment="1">
      <alignment horizontal="center" vertical="top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/>
    <xf numFmtId="0" fontId="5" fillId="0" borderId="2" xfId="0" applyFont="1" applyBorder="1" applyAlignment="1">
      <alignment horizontal="center" vertical="center" wrapText="1"/>
    </xf>
    <xf numFmtId="0" fontId="2" fillId="0" borderId="2" xfId="0" applyFont="1" applyBorder="1"/>
    <xf numFmtId="0" fontId="4" fillId="0" borderId="2" xfId="0" applyFont="1" applyBorder="1"/>
    <xf numFmtId="0" fontId="5" fillId="0" borderId="2" xfId="0" applyFont="1" applyBorder="1"/>
    <xf numFmtId="0" fontId="3" fillId="0" borderId="2" xfId="0" applyFont="1" applyBorder="1"/>
    <xf numFmtId="0" fontId="5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wrapText="1"/>
    </xf>
    <xf numFmtId="0" fontId="6" fillId="0" borderId="0" xfId="0" applyFont="1"/>
    <xf numFmtId="0" fontId="2" fillId="0" borderId="2" xfId="0" applyFont="1" applyBorder="1" applyAlignment="1">
      <alignment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5" fillId="0" borderId="3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0"/>
  <sheetViews>
    <sheetView workbookViewId="0">
      <selection activeCell="F16" sqref="F16"/>
    </sheetView>
  </sheetViews>
  <sheetFormatPr defaultColWidth="9.140625"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17" t="s">
        <v>19</v>
      </c>
      <c r="B1" s="17"/>
      <c r="C1" s="17"/>
      <c r="D1" s="17"/>
      <c r="E1" s="17"/>
    </row>
    <row r="2" spans="1:5">
      <c r="A2" s="17" t="s">
        <v>35</v>
      </c>
      <c r="B2" s="17"/>
      <c r="C2" s="17"/>
      <c r="D2" s="17"/>
      <c r="E2" s="17"/>
    </row>
    <row r="3" spans="1:5">
      <c r="A3" s="1"/>
    </row>
    <row r="4" spans="1:5">
      <c r="A4" s="20" t="s">
        <v>36</v>
      </c>
      <c r="B4" s="20"/>
      <c r="C4" s="20"/>
      <c r="D4" s="20"/>
      <c r="E4" s="20"/>
    </row>
    <row r="5" spans="1:5" ht="15.75" customHeight="1">
      <c r="A5" s="21" t="s">
        <v>21</v>
      </c>
      <c r="B5" s="21"/>
      <c r="C5" s="21"/>
      <c r="D5" s="21"/>
      <c r="E5" s="21"/>
    </row>
    <row r="6" spans="1:5">
      <c r="A6" s="4"/>
    </row>
    <row r="7" spans="1:5">
      <c r="A7" s="15" t="s">
        <v>22</v>
      </c>
    </row>
    <row r="8" spans="1:5">
      <c r="A8" s="1"/>
    </row>
    <row r="9" spans="1:5">
      <c r="A9" s="18" t="s">
        <v>0</v>
      </c>
      <c r="B9" s="19" t="s">
        <v>23</v>
      </c>
      <c r="C9" s="18" t="s">
        <v>20</v>
      </c>
      <c r="D9" s="18"/>
      <c r="E9" s="18"/>
    </row>
    <row r="10" spans="1:5" ht="40.5">
      <c r="A10" s="18"/>
      <c r="B10" s="19"/>
      <c r="C10" s="5" t="s">
        <v>24</v>
      </c>
      <c r="D10" s="5" t="s">
        <v>25</v>
      </c>
      <c r="E10" s="6" t="s">
        <v>18</v>
      </c>
    </row>
    <row r="11" spans="1:5">
      <c r="A11" s="7" t="s">
        <v>17</v>
      </c>
      <c r="B11" s="8" t="s">
        <v>11</v>
      </c>
      <c r="C11" s="9">
        <v>50</v>
      </c>
      <c r="D11" s="9">
        <v>50</v>
      </c>
      <c r="E11" s="9">
        <v>50</v>
      </c>
    </row>
    <row r="12" spans="1:5" ht="25.5">
      <c r="A12" s="12" t="s">
        <v>29</v>
      </c>
      <c r="B12" s="8" t="s">
        <v>3</v>
      </c>
      <c r="C12" s="9">
        <f>C13/C11</f>
        <v>135.22</v>
      </c>
      <c r="D12" s="9">
        <f t="shared" ref="D12:E12" si="0">D13/D11</f>
        <v>135.22</v>
      </c>
      <c r="E12" s="9">
        <f t="shared" si="0"/>
        <v>103.78</v>
      </c>
    </row>
    <row r="13" spans="1:5" ht="25.5">
      <c r="A13" s="7" t="s">
        <v>12</v>
      </c>
      <c r="B13" s="8" t="s">
        <v>3</v>
      </c>
      <c r="C13" s="9">
        <v>6761</v>
      </c>
      <c r="D13" s="9">
        <v>6761</v>
      </c>
      <c r="E13" s="9">
        <v>5189</v>
      </c>
    </row>
    <row r="14" spans="1:5">
      <c r="A14" s="10" t="s">
        <v>1</v>
      </c>
      <c r="B14" s="11"/>
      <c r="C14" s="9"/>
      <c r="D14" s="9"/>
      <c r="E14" s="9"/>
    </row>
    <row r="15" spans="1:5" ht="25.5">
      <c r="A15" s="7" t="s">
        <v>13</v>
      </c>
      <c r="B15" s="8" t="s">
        <v>3</v>
      </c>
      <c r="C15" s="9">
        <v>6042</v>
      </c>
      <c r="D15" s="9">
        <v>6042</v>
      </c>
      <c r="E15" s="9">
        <v>4633</v>
      </c>
    </row>
    <row r="16" spans="1:5">
      <c r="A16" s="10" t="s">
        <v>2</v>
      </c>
      <c r="B16" s="11"/>
      <c r="C16" s="9"/>
      <c r="D16" s="9"/>
      <c r="E16" s="9"/>
    </row>
    <row r="17" spans="1:5" ht="25.5">
      <c r="A17" s="9" t="s">
        <v>14</v>
      </c>
      <c r="B17" s="8" t="s">
        <v>3</v>
      </c>
      <c r="C17" s="9"/>
      <c r="D17" s="9"/>
      <c r="E17" s="9"/>
    </row>
    <row r="18" spans="1:5">
      <c r="A18" s="12" t="s">
        <v>5</v>
      </c>
      <c r="B18" s="13" t="s">
        <v>4</v>
      </c>
      <c r="C18" s="9"/>
      <c r="D18" s="9"/>
      <c r="E18" s="9"/>
    </row>
    <row r="19" spans="1:5" ht="21.95" customHeight="1">
      <c r="A19" s="12" t="s">
        <v>32</v>
      </c>
      <c r="B19" s="8" t="s">
        <v>33</v>
      </c>
      <c r="C19" s="9"/>
      <c r="D19" s="9"/>
      <c r="E19" s="9"/>
    </row>
    <row r="20" spans="1:5" ht="25.5">
      <c r="A20" s="9" t="s">
        <v>16</v>
      </c>
      <c r="B20" s="8" t="s">
        <v>3</v>
      </c>
      <c r="C20" s="9">
        <v>3854.9</v>
      </c>
      <c r="D20" s="9">
        <v>3854.9</v>
      </c>
      <c r="E20" s="9">
        <v>2993.2</v>
      </c>
    </row>
    <row r="21" spans="1:5">
      <c r="A21" s="12" t="s">
        <v>5</v>
      </c>
      <c r="B21" s="13" t="s">
        <v>4</v>
      </c>
      <c r="C21" s="9">
        <v>4</v>
      </c>
      <c r="D21" s="9">
        <v>4</v>
      </c>
      <c r="E21" s="9">
        <v>4</v>
      </c>
    </row>
    <row r="22" spans="1:5" ht="21.95" customHeight="1">
      <c r="A22" s="12" t="s">
        <v>32</v>
      </c>
      <c r="B22" s="8" t="s">
        <v>33</v>
      </c>
      <c r="C22" s="9">
        <v>80.3</v>
      </c>
      <c r="D22" s="9">
        <v>80.3</v>
      </c>
      <c r="E22" s="9">
        <v>83.1</v>
      </c>
    </row>
    <row r="23" spans="1:5" ht="25.5">
      <c r="A23" s="9" t="s">
        <v>15</v>
      </c>
      <c r="B23" s="8" t="s">
        <v>3</v>
      </c>
      <c r="C23" s="9">
        <v>2187.1</v>
      </c>
      <c r="D23" s="9">
        <v>2187.1</v>
      </c>
      <c r="E23" s="9">
        <v>1639.8</v>
      </c>
    </row>
    <row r="24" spans="1:5">
      <c r="A24" s="12" t="s">
        <v>5</v>
      </c>
      <c r="B24" s="13" t="s">
        <v>4</v>
      </c>
      <c r="C24" s="9">
        <v>7</v>
      </c>
      <c r="D24" s="9">
        <v>7</v>
      </c>
      <c r="E24" s="9">
        <v>7</v>
      </c>
    </row>
    <row r="25" spans="1:5" ht="21.95" customHeight="1">
      <c r="A25" s="12" t="s">
        <v>32</v>
      </c>
      <c r="B25" s="8" t="s">
        <v>33</v>
      </c>
      <c r="C25" s="9">
        <v>26.03</v>
      </c>
      <c r="D25" s="9">
        <v>26.03</v>
      </c>
      <c r="E25" s="9">
        <v>26.03</v>
      </c>
    </row>
    <row r="26" spans="1:5" ht="25.5">
      <c r="A26" s="7" t="s">
        <v>6</v>
      </c>
      <c r="B26" s="8" t="s">
        <v>3</v>
      </c>
      <c r="C26" s="9">
        <v>646</v>
      </c>
      <c r="D26" s="9">
        <v>646</v>
      </c>
      <c r="E26" s="9">
        <v>489</v>
      </c>
    </row>
    <row r="27" spans="1:5" ht="36.75">
      <c r="A27" s="14" t="s">
        <v>7</v>
      </c>
      <c r="B27" s="8" t="s">
        <v>3</v>
      </c>
      <c r="C27" s="9">
        <v>21</v>
      </c>
      <c r="D27" s="9">
        <v>21</v>
      </c>
      <c r="E27" s="9">
        <v>15</v>
      </c>
    </row>
    <row r="28" spans="1:5" ht="25.5">
      <c r="A28" s="14" t="s">
        <v>8</v>
      </c>
      <c r="B28" s="8" t="s">
        <v>3</v>
      </c>
      <c r="C28" s="9"/>
      <c r="D28" s="9"/>
      <c r="E28" s="9"/>
    </row>
    <row r="29" spans="1:5" ht="36.75">
      <c r="A29" s="14" t="s">
        <v>9</v>
      </c>
      <c r="B29" s="8" t="s">
        <v>3</v>
      </c>
      <c r="C29" s="9"/>
      <c r="D29" s="9"/>
      <c r="E29" s="9"/>
    </row>
    <row r="30" spans="1:5" ht="38.25" customHeight="1">
      <c r="A30" s="14" t="s">
        <v>10</v>
      </c>
      <c r="B30" s="8" t="s">
        <v>3</v>
      </c>
      <c r="C30" s="9">
        <v>52</v>
      </c>
      <c r="D30" s="9">
        <v>52</v>
      </c>
      <c r="E30" s="9">
        <v>52</v>
      </c>
    </row>
  </sheetData>
  <mergeCells count="7">
    <mergeCell ref="A1:E1"/>
    <mergeCell ref="A2:E2"/>
    <mergeCell ref="C9:E9"/>
    <mergeCell ref="A9:A10"/>
    <mergeCell ref="B9:B10"/>
    <mergeCell ref="A4:E4"/>
    <mergeCell ref="A5:E5"/>
  </mergeCells>
  <pageMargins left="0.51181102362204722" right="0.31496062992125984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3"/>
  <sheetViews>
    <sheetView tabSelected="1" topLeftCell="A8" workbookViewId="0">
      <selection activeCell="C12" sqref="C12:E12"/>
    </sheetView>
  </sheetViews>
  <sheetFormatPr defaultColWidth="9.140625"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17" t="s">
        <v>19</v>
      </c>
      <c r="B1" s="17"/>
      <c r="C1" s="17"/>
      <c r="D1" s="17"/>
      <c r="E1" s="17"/>
    </row>
    <row r="2" spans="1:5">
      <c r="A2" s="17" t="s">
        <v>37</v>
      </c>
      <c r="B2" s="17"/>
      <c r="C2" s="17"/>
      <c r="D2" s="17"/>
      <c r="E2" s="17"/>
    </row>
    <row r="3" spans="1:5">
      <c r="A3" s="1"/>
    </row>
    <row r="4" spans="1:5">
      <c r="A4" s="20" t="s">
        <v>38</v>
      </c>
      <c r="B4" s="20"/>
      <c r="C4" s="20"/>
      <c r="D4" s="20"/>
      <c r="E4" s="20"/>
    </row>
    <row r="5" spans="1:5" ht="15.75" customHeight="1">
      <c r="A5" s="21" t="s">
        <v>21</v>
      </c>
      <c r="B5" s="21"/>
      <c r="C5" s="21"/>
      <c r="D5" s="21"/>
      <c r="E5" s="21"/>
    </row>
    <row r="6" spans="1:5">
      <c r="A6" s="4"/>
    </row>
    <row r="7" spans="1:5">
      <c r="A7" s="15" t="s">
        <v>22</v>
      </c>
    </row>
    <row r="8" spans="1:5">
      <c r="A8" s="1"/>
    </row>
    <row r="9" spans="1:5">
      <c r="A9" s="18" t="s">
        <v>34</v>
      </c>
      <c r="B9" s="19" t="s">
        <v>23</v>
      </c>
      <c r="C9" s="18" t="s">
        <v>20</v>
      </c>
      <c r="D9" s="18"/>
      <c r="E9" s="18"/>
    </row>
    <row r="10" spans="1:5" ht="40.5">
      <c r="A10" s="18"/>
      <c r="B10" s="19"/>
      <c r="C10" s="5" t="s">
        <v>24</v>
      </c>
      <c r="D10" s="5" t="s">
        <v>25</v>
      </c>
      <c r="E10" s="6" t="s">
        <v>18</v>
      </c>
    </row>
    <row r="11" spans="1:5">
      <c r="A11" s="7" t="s">
        <v>26</v>
      </c>
      <c r="B11" s="8" t="s">
        <v>11</v>
      </c>
      <c r="C11" s="9">
        <v>218</v>
      </c>
      <c r="D11" s="9">
        <v>218</v>
      </c>
      <c r="E11" s="9">
        <v>218</v>
      </c>
    </row>
    <row r="12" spans="1:5" ht="25.5">
      <c r="A12" s="12" t="s">
        <v>30</v>
      </c>
      <c r="B12" s="8" t="s">
        <v>3</v>
      </c>
      <c r="C12" s="9">
        <f>C13/C11</f>
        <v>500.5197247706422</v>
      </c>
      <c r="D12" s="9">
        <f t="shared" ref="D12:E12" si="0">D13/D11</f>
        <v>500.97844036697251</v>
      </c>
      <c r="E12" s="9">
        <f t="shared" si="0"/>
        <v>379.40504587155965</v>
      </c>
    </row>
    <row r="13" spans="1:5" ht="25.5">
      <c r="A13" s="7" t="s">
        <v>12</v>
      </c>
      <c r="B13" s="8" t="s">
        <v>3</v>
      </c>
      <c r="C13" s="9">
        <f>C15+C29+C30+C31+C32+C33</f>
        <v>109113.3</v>
      </c>
      <c r="D13" s="9">
        <f t="shared" ref="D13:E13" si="1">D15+D29+D30+D31+D32+D33</f>
        <v>109213.3</v>
      </c>
      <c r="E13" s="9">
        <f t="shared" si="1"/>
        <v>82710.3</v>
      </c>
    </row>
    <row r="14" spans="1:5">
      <c r="A14" s="10" t="s">
        <v>1</v>
      </c>
      <c r="B14" s="11"/>
      <c r="C14" s="9"/>
      <c r="D14" s="9"/>
      <c r="E14" s="9"/>
    </row>
    <row r="15" spans="1:5" ht="25.5">
      <c r="A15" s="7" t="s">
        <v>13</v>
      </c>
      <c r="B15" s="8" t="s">
        <v>3</v>
      </c>
      <c r="C15" s="9">
        <v>83966</v>
      </c>
      <c r="D15" s="9">
        <v>83966</v>
      </c>
      <c r="E15" s="9">
        <v>63675</v>
      </c>
    </row>
    <row r="16" spans="1:5">
      <c r="A16" s="10" t="s">
        <v>2</v>
      </c>
      <c r="B16" s="11"/>
      <c r="C16" s="9"/>
      <c r="D16" s="9"/>
      <c r="E16" s="9"/>
    </row>
    <row r="17" spans="1:5" ht="25.5">
      <c r="A17" s="9" t="s">
        <v>14</v>
      </c>
      <c r="B17" s="8" t="s">
        <v>3</v>
      </c>
      <c r="C17" s="9">
        <v>7237</v>
      </c>
      <c r="D17" s="9">
        <v>7237</v>
      </c>
      <c r="E17" s="9">
        <v>5427</v>
      </c>
    </row>
    <row r="18" spans="1:5">
      <c r="A18" s="12" t="s">
        <v>5</v>
      </c>
      <c r="B18" s="13" t="s">
        <v>4</v>
      </c>
      <c r="C18" s="9">
        <v>6</v>
      </c>
      <c r="D18" s="9">
        <v>6</v>
      </c>
      <c r="E18" s="9">
        <v>6</v>
      </c>
    </row>
    <row r="19" spans="1:5" ht="21.95" customHeight="1">
      <c r="A19" s="12" t="s">
        <v>32</v>
      </c>
      <c r="B19" s="8" t="s">
        <v>33</v>
      </c>
      <c r="C19" s="9">
        <v>100.5</v>
      </c>
      <c r="D19" s="9">
        <v>100.5</v>
      </c>
      <c r="E19" s="9">
        <v>100.5</v>
      </c>
    </row>
    <row r="20" spans="1:5" ht="25.5">
      <c r="A20" s="9" t="s">
        <v>27</v>
      </c>
      <c r="B20" s="8" t="s">
        <v>3</v>
      </c>
      <c r="C20" s="9">
        <v>59186.7</v>
      </c>
      <c r="D20" s="9">
        <v>59186.7</v>
      </c>
      <c r="E20" s="9">
        <v>45091.3</v>
      </c>
    </row>
    <row r="21" spans="1:5">
      <c r="A21" s="12" t="s">
        <v>5</v>
      </c>
      <c r="B21" s="13" t="s">
        <v>4</v>
      </c>
      <c r="C21" s="9">
        <v>46</v>
      </c>
      <c r="D21" s="9">
        <v>46</v>
      </c>
      <c r="E21" s="9">
        <v>46</v>
      </c>
    </row>
    <row r="22" spans="1:5" ht="21.95" customHeight="1">
      <c r="A22" s="12" t="s">
        <v>32</v>
      </c>
      <c r="B22" s="8" t="s">
        <v>33</v>
      </c>
      <c r="C22" s="9">
        <v>107.2</v>
      </c>
      <c r="D22" s="9">
        <v>107.2</v>
      </c>
      <c r="E22" s="9">
        <v>108.9</v>
      </c>
    </row>
    <row r="23" spans="1:5" ht="39">
      <c r="A23" s="16" t="s">
        <v>31</v>
      </c>
      <c r="B23" s="8" t="s">
        <v>3</v>
      </c>
      <c r="C23" s="9">
        <v>7978.7</v>
      </c>
      <c r="D23" s="9">
        <v>7978.7</v>
      </c>
      <c r="E23" s="9">
        <v>5984</v>
      </c>
    </row>
    <row r="24" spans="1:5">
      <c r="A24" s="12" t="s">
        <v>5</v>
      </c>
      <c r="B24" s="13" t="s">
        <v>4</v>
      </c>
      <c r="C24" s="9">
        <v>9</v>
      </c>
      <c r="D24" s="9">
        <v>9</v>
      </c>
      <c r="E24" s="9">
        <v>9</v>
      </c>
    </row>
    <row r="25" spans="1:5" ht="21.95" customHeight="1">
      <c r="A25" s="12" t="s">
        <v>32</v>
      </c>
      <c r="B25" s="8" t="s">
        <v>33</v>
      </c>
      <c r="C25" s="9">
        <v>73.8</v>
      </c>
      <c r="D25" s="9">
        <v>73.8</v>
      </c>
      <c r="E25" s="9">
        <v>73.8</v>
      </c>
    </row>
    <row r="26" spans="1:5" ht="25.5">
      <c r="A26" s="9" t="s">
        <v>28</v>
      </c>
      <c r="B26" s="8" t="s">
        <v>3</v>
      </c>
      <c r="C26" s="9">
        <v>9563.6</v>
      </c>
      <c r="D26" s="9">
        <v>9563.6</v>
      </c>
      <c r="E26" s="9">
        <v>7172.7</v>
      </c>
    </row>
    <row r="27" spans="1:5">
      <c r="A27" s="12" t="s">
        <v>5</v>
      </c>
      <c r="B27" s="13" t="s">
        <v>4</v>
      </c>
      <c r="C27" s="9">
        <v>20</v>
      </c>
      <c r="D27" s="9">
        <v>20</v>
      </c>
      <c r="E27" s="9">
        <v>20</v>
      </c>
    </row>
    <row r="28" spans="1:5" ht="21.95" customHeight="1">
      <c r="A28" s="12" t="s">
        <v>32</v>
      </c>
      <c r="B28" s="8" t="s">
        <v>33</v>
      </c>
      <c r="C28" s="9">
        <v>39.799999999999997</v>
      </c>
      <c r="D28" s="9">
        <v>39.799999999999997</v>
      </c>
      <c r="E28" s="9">
        <v>39.799999999999997</v>
      </c>
    </row>
    <row r="29" spans="1:5" ht="25.5">
      <c r="A29" s="7" t="s">
        <v>6</v>
      </c>
      <c r="B29" s="8" t="s">
        <v>3</v>
      </c>
      <c r="C29" s="9">
        <v>9029</v>
      </c>
      <c r="D29" s="9">
        <v>9029</v>
      </c>
      <c r="E29" s="9">
        <v>6888</v>
      </c>
    </row>
    <row r="30" spans="1:5" ht="52.5">
      <c r="A30" s="14" t="s">
        <v>40</v>
      </c>
      <c r="B30" s="8" t="s">
        <v>3</v>
      </c>
      <c r="C30" s="9">
        <v>11521</v>
      </c>
      <c r="D30" s="9">
        <v>11521</v>
      </c>
      <c r="E30" s="9">
        <v>8904</v>
      </c>
    </row>
    <row r="31" spans="1:5" ht="25.5">
      <c r="A31" s="14" t="s">
        <v>8</v>
      </c>
      <c r="B31" s="8" t="s">
        <v>3</v>
      </c>
      <c r="C31" s="9">
        <v>758.3</v>
      </c>
      <c r="D31" s="9">
        <v>758.3</v>
      </c>
      <c r="E31" s="9">
        <v>758.3</v>
      </c>
    </row>
    <row r="32" spans="1:5" ht="36.75">
      <c r="A32" s="14" t="s">
        <v>9</v>
      </c>
      <c r="B32" s="8" t="s">
        <v>3</v>
      </c>
      <c r="C32" s="9"/>
      <c r="D32" s="9"/>
      <c r="E32" s="9"/>
    </row>
    <row r="33" spans="1:5" ht="54" customHeight="1">
      <c r="A33" s="14" t="s">
        <v>39</v>
      </c>
      <c r="B33" s="8" t="s">
        <v>3</v>
      </c>
      <c r="C33" s="9">
        <v>3839</v>
      </c>
      <c r="D33" s="9">
        <v>3939</v>
      </c>
      <c r="E33" s="9">
        <v>2485</v>
      </c>
    </row>
  </sheetData>
  <mergeCells count="7">
    <mergeCell ref="A1:E1"/>
    <mergeCell ref="A2:E2"/>
    <mergeCell ref="A4:E4"/>
    <mergeCell ref="A5:E5"/>
    <mergeCell ref="A9:A10"/>
    <mergeCell ref="B9:B10"/>
    <mergeCell ref="C9:E9"/>
  </mergeCells>
  <pageMargins left="0.51181102362204722" right="0.31496062992125984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дошкольное</vt:lpstr>
      <vt:lpstr>среднее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2018-10-30T05:27:49Z</dcterms:modified>
</cp:coreProperties>
</file>